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9" s="1"/>
  <c r="Q22"/>
  <c r="Q27"/>
  <c r="G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O12"/>
  <c r="P12"/>
  <c r="H12"/>
  <c r="D12"/>
  <c r="D39" s="1"/>
  <c r="F12"/>
  <c r="F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<sst xmlns="http://schemas.openxmlformats.org/spreadsheetml/2006/main" count="116" uniqueCount="75">
  <si>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</si>
  <si>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</si>
  <si>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</si>
  <si>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Bohumín</t>
  </si>
  <si>
    <t>Datum:  </t>
  </si>
  <si>
    <t>5.9.2020</t>
  </si>
  <si>
    <t>Domácí</t>
  </si>
  <si>
    <t xml:space="preserve">TJ Sokol Bohumín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</si>
  <si>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</si>
  <si>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</si>
  <si>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</si>
  <si>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</si>
  <si>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</si>
  <si>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</si>
  <si>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</si>
  <si>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</si>
  <si>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</si>
  <si>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</si>
  <si>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</si>
  <si>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</si>
  <si>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</si>
  <si>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Zaškolný</t>
  </si>
  <si>
    <t>Frydrych</t>
  </si>
  <si>
    <t>Jan</t>
  </si>
  <si>
    <t>Marek</t>
  </si>
  <si>
    <t>Ovšák</t>
  </si>
  <si>
    <t>Vojtěch</t>
  </si>
  <si>
    <t>Stanislav</t>
  </si>
  <si>
    <t>Kohutek</t>
  </si>
  <si>
    <t>Dvorský</t>
  </si>
  <si>
    <t>Aleš</t>
  </si>
  <si>
    <t>Petr</t>
  </si>
  <si>
    <t>Nitka</t>
  </si>
  <si>
    <t>Ševčík</t>
  </si>
  <si>
    <t>Karol</t>
  </si>
  <si>
    <t>Daniel</t>
  </si>
  <si>
    <t>Sliwka</t>
  </si>
  <si>
    <t>Pavič</t>
  </si>
  <si>
    <t>Michal</t>
  </si>
  <si>
    <t>Péli</t>
  </si>
  <si>
    <t>Chlevišťan</t>
  </si>
  <si>
    <t>Fridrich</t>
  </si>
  <si>
    <t>Karel</t>
  </si>
  <si>
    <t>Celkový výkon družstva  </t>
  </si>
  <si>
    <t>Vedoucí družstva         Jméno:</t>
  </si>
  <si>
    <t>Péli Fridrich</t>
  </si>
  <si>
    <t>Bodový zisk</t>
  </si>
  <si>
    <t>Pavič Michal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</si>
  <si>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</si>
  <si>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</si>
  <si>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</si>
  <si>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</si>
  <si>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</si>
  <si>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</si>
  <si>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</si>
  <si>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</si>
  <si>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</si>
  <si>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</si>
  <si>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16:55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</si>
  <si>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</si>
  <si>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</si>
  <si>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</si>
  <si>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</si>
  <si>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</si>
  <si>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</si>
  <si>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</si>
  <si>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</si>
  <si>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</si>
  <si>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</si>
  <si>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Rozkopal Vojtěch</t>
  </si>
  <si>
    <t>Ovšák Stanislav</t>
  </si>
  <si>
    <t>Napomínání hráčů za nesportovní chování či vyloučení ze startu:</t>
  </si>
  <si>
    <t>Různé:</t>
  </si>
  <si>
    <t xml:space="preserve">Datum a podpis rozhodčího:  </t>
  </si>
  <si>
    <t>5.9.2020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</si>
</sst>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0" workbookViewId="0">
      <selection activeCell="A20" sqref="A20:B2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72</v>
      </c>
      <c r="F8" s="12">
        <v>0</v>
      </c>
      <c r="G8" s="13">
        <f>IF(AND(ISBLANK(D8),ISBLANK(E8)),"",D8+E8)</f>
        <v>160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54</v>
      </c>
      <c r="P8" s="12">
        <v>0</v>
      </c>
      <c r="Q8" s="13">
        <f>IF(AND(ISBLANK(N8),ISBLANK(O8)),"",N8+O8)</f>
        <v>150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44</v>
      </c>
      <c r="F9" s="18">
        <v>4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80</v>
      </c>
      <c r="O9" s="18">
        <v>61</v>
      </c>
      <c r="P9" s="18">
        <v>0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41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45</v>
      </c>
      <c r="P10" s="18">
        <v>0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32</v>
      </c>
      <c r="F11" s="23">
        <v>1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45</v>
      </c>
      <c r="P11" s="23">
        <v>2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189</v>
      </c>
      <c r="F12" s="28">
        <f>IF(ISNUMBER($G12),SUM(F8:F11),"")</f>
        <v>6</v>
      </c>
      <c r="G12" s="29">
        <f>IF(SUM($G8:$G11)+SUM($Q8:$Q11)&gt;0,SUM(G8:G11),"")</f>
        <v>556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205</v>
      </c>
      <c r="P12" s="28">
        <f>IF(ISNUMBER($G12),SUM(P8:P11),"")</f>
        <v>2</v>
      </c>
      <c r="Q12" s="29">
        <f>IF(SUM($G8:$G11)+SUM($Q8:$Q11)&gt;0,SUM(Q8:Q11),"")</f>
        <v>563</v>
      </c>
      <c r="R12" s="27">
        <f>IF(ISNUMBER($G12),SUM(R8:R11),"")</f>
        <v>3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87</v>
      </c>
      <c r="E13" s="12">
        <v>32</v>
      </c>
      <c r="F13" s="12">
        <v>3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90</v>
      </c>
      <c r="O13" s="12">
        <v>45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36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72</v>
      </c>
      <c r="O14" s="18">
        <v>24</v>
      </c>
      <c r="P14" s="18">
        <v>5</v>
      </c>
      <c r="Q14" s="19">
        <f>IF(AND(ISBLANK(N14),ISBLANK(O14)),"",N14+O14)</f>
        <v>96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79</v>
      </c>
      <c r="E15" s="18">
        <v>25</v>
      </c>
      <c r="F15" s="18">
        <v>5</v>
      </c>
      <c r="G15" s="19">
        <f>IF(AND(ISBLANK(D15),ISBLANK(E15)),"",D15+E15)</f>
        <v>104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92</v>
      </c>
      <c r="O15" s="18">
        <v>43</v>
      </c>
      <c r="P15" s="18">
        <v>3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51</v>
      </c>
      <c r="F16" s="23">
        <v>2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41</v>
      </c>
      <c r="P16" s="23">
        <v>2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22558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144</v>
      </c>
      <c r="F17" s="28">
        <f>IF(ISNUMBER($G17),SUM(F13:F16),"")</f>
        <v>11</v>
      </c>
      <c r="G17" s="29">
        <f>IF(SUM($G13:$G16)+SUM($Q13:$Q16)&gt;0,SUM(G13:G16),"")</f>
        <v>491</v>
      </c>
      <c r="H17" s="27">
        <f>IF(ISNUMBER($G17),SUM(H13:H16),"")</f>
        <v>2</v>
      </c>
      <c r="I17" s="99"/>
      <c r="K17" s="96">
        <v>7321</v>
      </c>
      <c r="L17" s="97"/>
      <c r="M17" s="26" t="s">
        <v>18</v>
      </c>
      <c r="N17" s="27">
        <f>IF(ISNUMBER($G17),SUM(N13:N16),"")</f>
        <v>334</v>
      </c>
      <c r="O17" s="28">
        <f>IF(ISNUMBER($G17),SUM(O13:O16),"")</f>
        <v>153</v>
      </c>
      <c r="P17" s="28">
        <f>IF(ISNUMBER($G17),SUM(P13:P16),"")</f>
        <v>11</v>
      </c>
      <c r="Q17" s="29">
        <f>IF(SUM($G13:$G16)+SUM($Q13:$Q16)&gt;0,SUM(Q13:Q16),"")</f>
        <v>487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101</v>
      </c>
      <c r="E18" s="12">
        <v>52</v>
      </c>
      <c r="F18" s="12">
        <v>1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45</v>
      </c>
      <c r="P18" s="12">
        <v>1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45</v>
      </c>
      <c r="F19" s="18">
        <v>1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50</v>
      </c>
      <c r="P19" s="18">
        <v>2</v>
      </c>
      <c r="Q19" s="19">
        <f>IF(AND(ISBLANK(N19),ISBLANK(O19)),"",N19+O19)</f>
        <v>147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35</v>
      </c>
      <c r="F20" s="18">
        <v>1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89</v>
      </c>
      <c r="O20" s="18">
        <v>36</v>
      </c>
      <c r="P20" s="18">
        <v>1</v>
      </c>
      <c r="Q20" s="19">
        <f>IF(AND(ISBLANK(N20),ISBLANK(O20)),"",N20+O20)</f>
        <v>125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34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45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391</v>
      </c>
      <c r="E22" s="28">
        <f>IF(ISNUMBER($G22),SUM(E18:E21),"")</f>
        <v>166</v>
      </c>
      <c r="F22" s="28">
        <f>IF(ISNUMBER($G22),SUM(F18:F21),"")</f>
        <v>5</v>
      </c>
      <c r="G22" s="29">
        <f>IF(SUM($G18:$G21)+SUM($Q18:$Q21)&gt;0,SUM(G18:G21),"")</f>
        <v>557</v>
      </c>
      <c r="H22" s="27">
        <f>IF(ISNUMBER($G22),SUM(H18:H21),"")</f>
        <v>3</v>
      </c>
      <c r="I22" s="99"/>
      <c r="K22" s="96">
        <v>7046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176</v>
      </c>
      <c r="P22" s="28">
        <f>IF(ISNUMBER($G22),SUM(P18:P21),"")</f>
        <v>5</v>
      </c>
      <c r="Q22" s="29">
        <f>IF(SUM($G18:$G21)+SUM($Q18:$Q21)&gt;0,SUM(Q18:Q21),"")</f>
        <v>533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78</v>
      </c>
      <c r="E23" s="12">
        <v>34</v>
      </c>
      <c r="F23" s="12">
        <v>3</v>
      </c>
      <c r="G23" s="13">
        <f>IF(AND(ISBLANK(D23),ISBLANK(E23)),"",D23+E23)</f>
        <v>112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42</v>
      </c>
      <c r="P23" s="12">
        <v>3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52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41</v>
      </c>
      <c r="P24" s="18">
        <v>2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45</v>
      </c>
      <c r="F25" s="18">
        <v>3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77</v>
      </c>
      <c r="O25" s="18">
        <v>44</v>
      </c>
      <c r="P25" s="18">
        <v>1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44</v>
      </c>
      <c r="F26" s="23">
        <v>0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81</v>
      </c>
      <c r="O26" s="23">
        <v>57</v>
      </c>
      <c r="P26" s="23">
        <v>0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17319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175</v>
      </c>
      <c r="F27" s="28">
        <f>IF(ISNUMBER($G27),SUM(F23:F26),"")</f>
        <v>7</v>
      </c>
      <c r="G27" s="29">
        <f>IF(SUM($G23:$G26)+SUM($Q23:$Q26)&gt;0,SUM(G23:G26),"")</f>
        <v>523</v>
      </c>
      <c r="H27" s="27">
        <f>IF(ISNUMBER($G27),SUM(H23:H26),"")</f>
        <v>2</v>
      </c>
      <c r="I27" s="99"/>
      <c r="K27" s="96">
        <v>17906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184</v>
      </c>
      <c r="P27" s="28">
        <f>IF(ISNUMBER($G27),SUM(P23:P26),"")</f>
        <v>6</v>
      </c>
      <c r="Q27" s="29">
        <f>IF(SUM($G23:$G26)+SUM($Q23:$Q26)&gt;0,SUM(Q23:Q26),"")</f>
        <v>530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81</v>
      </c>
      <c r="E28" s="12">
        <v>62</v>
      </c>
      <c r="F28" s="12">
        <v>1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45</v>
      </c>
      <c r="P28" s="12">
        <v>1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40</v>
      </c>
      <c r="F29" s="18">
        <v>2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35</v>
      </c>
      <c r="P29" s="18">
        <v>1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79</v>
      </c>
      <c r="E30" s="18">
        <v>41</v>
      </c>
      <c r="F30" s="18">
        <v>1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101</v>
      </c>
      <c r="O30" s="18">
        <v>35</v>
      </c>
      <c r="P30" s="18">
        <v>5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44</v>
      </c>
      <c r="F31" s="23">
        <v>0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60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23820</v>
      </c>
      <c r="B32" s="97"/>
      <c r="C32" s="26" t="s">
        <v>18</v>
      </c>
      <c r="D32" s="27">
        <f>IF(ISNUMBER($G32),SUM(D28:D31),"")</f>
        <v>339</v>
      </c>
      <c r="E32" s="28">
        <f>IF(ISNUMBER($G32),SUM(E28:E31),"")</f>
        <v>187</v>
      </c>
      <c r="F32" s="28">
        <f>IF(ISNUMBER($G32),SUM(F28:F31),"")</f>
        <v>4</v>
      </c>
      <c r="G32" s="29">
        <f>IF(SUM($G28:$G31)+SUM($Q28:$Q31)&gt;0,SUM(G28:G31),"")</f>
        <v>526</v>
      </c>
      <c r="H32" s="27">
        <f>IF(ISNUMBER($G32),SUM(H28:H31),"")</f>
        <v>2</v>
      </c>
      <c r="I32" s="99"/>
      <c r="K32" s="96">
        <v>9261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175</v>
      </c>
      <c r="P32" s="28">
        <f>IF(ISNUMBER($G32),SUM(P28:P31),"")</f>
        <v>7</v>
      </c>
      <c r="Q32" s="29">
        <f>IF(SUM($G28:$G31)+SUM($Q28:$Q31)&gt;0,SUM(Q28:Q31),"")</f>
        <v>552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80</v>
      </c>
      <c r="E33" s="12">
        <v>27</v>
      </c>
      <c r="F33" s="12">
        <v>4</v>
      </c>
      <c r="G33" s="13">
        <f>IF(AND(ISBLANK(D33),ISBLANK(E33)),"",D33+E33)</f>
        <v>107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104</v>
      </c>
      <c r="O33" s="12">
        <v>54</v>
      </c>
      <c r="P33" s="12">
        <v>1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54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61</v>
      </c>
      <c r="P34" s="18">
        <v>1</v>
      </c>
      <c r="Q34" s="19">
        <f>IF(AND(ISBLANK(N34),ISBLANK(O34)),"",N34+O34)</f>
        <v>157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33</v>
      </c>
      <c r="F35" s="18">
        <v>1</v>
      </c>
      <c r="G35" s="19">
        <f>IF(AND(ISBLANK(D35),ISBLANK(E35)),"",D35+E35)</f>
        <v>116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93</v>
      </c>
      <c r="O35" s="18">
        <v>50</v>
      </c>
      <c r="P35" s="18">
        <v>0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43</v>
      </c>
      <c r="F36" s="23">
        <v>2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60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20211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157</v>
      </c>
      <c r="F37" s="28">
        <f>IF(ISNUMBER($G37),SUM(F33:F36),"")</f>
        <v>7</v>
      </c>
      <c r="G37" s="29">
        <f>IF(SUM($G33:$G36)+SUM($Q33:$Q36)&gt;0,SUM(G33:G36),"")</f>
        <v>510</v>
      </c>
      <c r="H37" s="27">
        <f>IF(ISNUMBER($G37),SUM(H33:H36),"")</f>
        <v>1</v>
      </c>
      <c r="I37" s="99"/>
      <c r="K37" s="96">
        <v>18824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225</v>
      </c>
      <c r="P37" s="28">
        <f>IF(ISNUMBER($G37),SUM(P33:P36),"")</f>
        <v>2</v>
      </c>
      <c r="Q37" s="29">
        <f>IF(SUM($G33:$G36)+SUM($Q33:$Q36)&gt;0,SUM(Q33:Q36),"")</f>
        <v>608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2145</v>
      </c>
      <c r="E39" s="34">
        <f>IF(ISNUMBER($G39),SUM(E12,E17,E22,E27,E32,E37),"")</f>
        <v>1018</v>
      </c>
      <c r="F39" s="34">
        <f>IF(ISNUMBER($G39),SUM(F12,F17,F22,F27,F32,F37),"")</f>
        <v>40</v>
      </c>
      <c r="G39" s="35">
        <f>IF(SUM($G$8:$G$37)+SUM($Q$8:$Q$37)&gt;0,SUM(G12,G17,G22,G27,G32,G37),"")</f>
        <v>3163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2155</v>
      </c>
      <c r="O39" s="34">
        <f>IF(ISNUMBER($G39),SUM(O12,O17,O22,O27,O32,O37),"")</f>
        <v>1118</v>
      </c>
      <c r="P39" s="34">
        <f>IF(ISNUMBER($G39),SUM(P12,P17,P22,P27,P32,P37),"")</f>
        <v>33</v>
      </c>
      <c r="Q39" s="35">
        <f>IF(SUM($G$8:$G$37)+SUM($Q$8:$Q$37)&gt;0,SUM(Q12,Q17,Q22,Q27,Q32,Q37),"")</f>
        <v>3273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Bohumín  – TJ Odry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8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69</v>
      </c>
      <c r="M57" s="72"/>
      <c r="N57" s="68">
        <v>7041</v>
      </c>
      <c r="O57" s="71" t="s">
        <v>70</v>
      </c>
      <c r="P57" s="74"/>
      <c r="Q57" s="74"/>
      <c r="R57" s="72"/>
      <c r="S57" s="70">
        <v>7321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2020-09-05T18:01:42Z</dcterms:modified>
</cp:coreProperties>
</file>